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38640" windowHeight="21120" tabRatio="500"/>
  </bookViews>
  <sheets>
    <sheet name="15_EKO_SADJE_IN_ZELENJAVA" sheetId="1" r:id="rId1"/>
  </sheets>
  <calcPr calcId="145621"/>
</workbook>
</file>

<file path=xl/calcChain.xml><?xml version="1.0" encoding="utf-8"?>
<calcChain xmlns="http://schemas.openxmlformats.org/spreadsheetml/2006/main">
  <c r="E34" i="1" l="1"/>
  <c r="G34" i="1"/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G32" i="1"/>
  <c r="G29" i="1"/>
  <c r="G30" i="1"/>
  <c r="G31" i="1"/>
  <c r="G33" i="1"/>
  <c r="G24" i="1"/>
  <c r="G25" i="1"/>
  <c r="G26" i="1"/>
  <c r="G27" i="1"/>
  <c r="G28" i="1"/>
  <c r="G20" i="1"/>
  <c r="G21" i="1"/>
  <c r="G22" i="1"/>
  <c r="G23" i="1"/>
  <c r="G19" i="1"/>
  <c r="G18" i="1" l="1"/>
  <c r="G17" i="1"/>
  <c r="G16" i="1"/>
  <c r="G15" i="1"/>
  <c r="G14" i="1"/>
  <c r="G13" i="1"/>
  <c r="G12" i="1"/>
  <c r="G11" i="1"/>
  <c r="G10" i="1"/>
  <c r="H34" i="1" l="1"/>
</calcChain>
</file>

<file path=xl/sharedStrings.xml><?xml version="1.0" encoding="utf-8"?>
<sst xmlns="http://schemas.openxmlformats.org/spreadsheetml/2006/main" count="96" uniqueCount="73">
  <si>
    <t>Naročnik:</t>
  </si>
  <si>
    <t>PSIHIATRIČNA BOLNIŠNICA ORMOŽ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</si>
  <si>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</si>
  <si>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</si>
  <si>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</si>
  <si>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</si>
  <si>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</si>
  <si>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</si>
  <si>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</si>
  <si>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</si>
  <si>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1.</t>
  </si>
  <si>
    <t>Jabolka</t>
  </si>
  <si>
    <t>kg</t>
  </si>
  <si>
    <t>2.</t>
  </si>
  <si>
    <t>3.</t>
  </si>
  <si>
    <t>4.</t>
  </si>
  <si>
    <t>5.</t>
  </si>
  <si>
    <t>Kislo zelje</t>
  </si>
  <si>
    <t>6.</t>
  </si>
  <si>
    <t>Čebula</t>
  </si>
  <si>
    <t>7.</t>
  </si>
  <si>
    <t>8.</t>
  </si>
  <si>
    <t>9.</t>
  </si>
  <si>
    <t>Paradižnik</t>
  </si>
  <si>
    <t>10.</t>
  </si>
  <si>
    <t>Sveže zelje</t>
  </si>
  <si>
    <t>Banane</t>
  </si>
  <si>
    <t>Limone</t>
  </si>
  <si>
    <t>Hruške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</si>
  <si>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</si>
  <si>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</si>
  <si>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</si>
  <si>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</si>
  <si>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</si>
  <si>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</si>
  <si>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</si>
  <si>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V CELOTI EKOLOŠKA ŽIVILA,PRI VSAKI DOBAVI MORATE PRILOŽITI VELJAVEN CERTIFIKAT       </t>
  </si>
  <si>
    <t>Dostava: 5 krat tedensko od 6:00 do 7:00 ure</t>
  </si>
  <si>
    <t>Žig in podpis ponudnika</t>
  </si>
  <si>
    <t xml:space="preserve">Lubenica </t>
  </si>
  <si>
    <t>Krompir olupljen ( rezan - kocke, krhlji)</t>
  </si>
  <si>
    <t>11.</t>
  </si>
  <si>
    <t>12.</t>
  </si>
  <si>
    <t>13.</t>
  </si>
  <si>
    <t>14.</t>
  </si>
  <si>
    <t>15.</t>
  </si>
  <si>
    <t>Pomaranča</t>
  </si>
  <si>
    <t>Korenje</t>
  </si>
  <si>
    <t>Cvetača</t>
  </si>
  <si>
    <t>Radič</t>
  </si>
  <si>
    <t>16.</t>
  </si>
  <si>
    <t>17.</t>
  </si>
  <si>
    <t>18.</t>
  </si>
  <si>
    <t>19.</t>
  </si>
  <si>
    <t>20.</t>
  </si>
  <si>
    <t>Bučke</t>
  </si>
  <si>
    <t>Repa kisla</t>
  </si>
  <si>
    <t>Česen</t>
  </si>
  <si>
    <t>Zelje sveže</t>
  </si>
  <si>
    <t>Solata</t>
  </si>
  <si>
    <t>Grozdje</t>
  </si>
  <si>
    <t>21.</t>
  </si>
  <si>
    <t>22.</t>
  </si>
  <si>
    <t>23.</t>
  </si>
  <si>
    <t>Paprika</t>
  </si>
  <si>
    <t>Mandarine</t>
  </si>
  <si>
    <t>Por</t>
  </si>
  <si>
    <t>24.</t>
  </si>
  <si>
    <t>Kivi</t>
  </si>
  <si>
    <t>Sklop 15: EKOLOŠKO ŽIVILO -  sadje in zelenjava</t>
  </si>
  <si>
    <t xml:space="preserve">                         PREDRAČUN, št.</t>
  </si>
  <si>
    <t>Zap.št</t>
  </si>
  <si>
    <t>Ptujska cesta 33  Ormož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</si>
</sst>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[$€-424]\ ;\-#,##0.00\ [$€-424]\ ;\-00\ [$€-424]\ ;@\ "/>
    <numFmt numFmtId="165" formatCode="#,##0.00\ [$€-424];[Red]\-#,##0.00\ [$€-424]"/>
    <numFmt numFmtId="166" formatCode="0.0000"/>
    <numFmt numFmtId="167" formatCode="#,##0.0000"/>
  </numFmts>
  <fonts count="20">
    <font>
      <sz val="11"/>
      <color rgb="FF000000"/>
      <name val="Calibri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1"/>
      <charset val="238"/>
    </font>
    <font>
      <sz val="11"/>
      <color rgb="FF000000"/>
      <name val="Calibri1"/>
      <charset val="238"/>
    </font>
    <font>
      <sz val="10"/>
      <color rgb="FF000000"/>
      <name val="Arial CE1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b/>
      <sz val="11"/>
      <name val="Calibri"/>
      <family val="2"/>
      <charset val="238"/>
    </font>
    <font>
      <sz val="12"/>
      <color rgb="FF000000"/>
      <name val="Calibri1"/>
      <charset val="238"/>
    </font>
    <font>
      <sz val="12"/>
      <color rgb="FF000000"/>
      <name val="Arial CE"/>
      <charset val="238"/>
    </font>
    <font>
      <sz val="12"/>
      <color rgb="FF000000"/>
      <name val="Arial CE1"/>
      <charset val="238"/>
    </font>
    <font>
      <sz val="11"/>
      <color rgb="FF000000"/>
      <name val="Arial CE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9" fillId="0" borderId="0"/>
    <xf numFmtId="165" fontId="18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3" fillId="2" borderId="1" xfId="2" applyNumberFormat="1" applyFont="1" applyFill="1" applyBorder="1"/>
    <xf numFmtId="0" fontId="4" fillId="2" borderId="2" xfId="2" applyNumberFormat="1" applyFont="1" applyFill="1" applyBorder="1"/>
    <xf numFmtId="0" fontId="4" fillId="2" borderId="2" xfId="2" applyNumberFormat="1" applyFont="1" applyFill="1" applyBorder="1" applyAlignment="1">
      <alignment wrapText="1"/>
    </xf>
    <xf numFmtId="0" fontId="5" fillId="2" borderId="2" xfId="2" applyNumberFormat="1" applyFont="1" applyFill="1" applyBorder="1"/>
    <xf numFmtId="0" fontId="4" fillId="0" borderId="0" xfId="2" applyNumberFormat="1" applyFont="1"/>
    <xf numFmtId="0" fontId="4" fillId="0" borderId="0" xfId="2" applyNumberFormat="1" applyFont="1" applyAlignment="1">
      <alignment wrapText="1"/>
    </xf>
    <xf numFmtId="0" fontId="6" fillId="2" borderId="3" xfId="0" applyFont="1" applyFill="1" applyBorder="1" applyAlignment="1">
      <alignment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center" wrapText="1"/>
    </xf>
    <xf numFmtId="0" fontId="0" fillId="0" borderId="4" xfId="2" applyNumberFormat="1" applyFont="1" applyBorder="1" applyAlignment="1">
      <alignment horizontal="center" vertical="center" wrapText="1"/>
    </xf>
    <xf numFmtId="0" fontId="0" fillId="0" borderId="3" xfId="2" applyNumberFormat="1" applyFon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 wrapText="1"/>
    </xf>
    <xf numFmtId="167" fontId="0" fillId="0" borderId="5" xfId="0" applyNumberFormat="1" applyBorder="1" applyAlignment="1">
      <alignment horizontal="right" vertical="center" wrapText="1"/>
    </xf>
    <xf numFmtId="0" fontId="6" fillId="2" borderId="1" xfId="0" applyFont="1" applyFill="1" applyBorder="1"/>
    <xf numFmtId="0" fontId="6" fillId="2" borderId="2" xfId="0" applyFont="1" applyFill="1" applyBorder="1"/>
    <xf numFmtId="4" fontId="6" fillId="2" borderId="2" xfId="0" applyNumberFormat="1" applyFont="1" applyFill="1" applyBorder="1"/>
    <xf numFmtId="167" fontId="6" fillId="2" borderId="1" xfId="0" applyNumberFormat="1" applyFont="1" applyFill="1" applyBorder="1" applyAlignment="1">
      <alignment horizontal="right" vertical="center"/>
    </xf>
    <xf numFmtId="4" fontId="2" fillId="0" borderId="0" xfId="0" applyNumberFormat="1" applyFont="1"/>
    <xf numFmtId="0" fontId="7" fillId="0" borderId="0" xfId="2" applyNumberFormat="1" applyFont="1"/>
    <xf numFmtId="0" fontId="8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8" fillId="0" borderId="0" xfId="0" applyFont="1" applyAlignment="1">
      <alignment wrapText="1"/>
    </xf>
    <xf numFmtId="166" fontId="1" fillId="0" borderId="0" xfId="0" applyNumberFormat="1" applyFont="1"/>
    <xf numFmtId="4" fontId="1" fillId="0" borderId="0" xfId="0" applyNumberFormat="1" applyFont="1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166" fontId="2" fillId="2" borderId="0" xfId="0" applyNumberFormat="1" applyFont="1" applyFill="1"/>
    <xf numFmtId="4" fontId="2" fillId="2" borderId="0" xfId="0" applyNumberFormat="1" applyFont="1" applyFill="1"/>
    <xf numFmtId="0" fontId="13" fillId="0" borderId="0" xfId="2" applyNumberFormat="1" applyFont="1"/>
    <xf numFmtId="0" fontId="13" fillId="0" borderId="0" xfId="2" applyNumberFormat="1" applyFont="1" applyAlignment="1">
      <alignment wrapText="1"/>
    </xf>
    <xf numFmtId="0" fontId="14" fillId="0" borderId="0" xfId="2" applyNumberFormat="1" applyFont="1"/>
    <xf numFmtId="0" fontId="15" fillId="0" borderId="0" xfId="2" applyNumberFormat="1" applyFont="1"/>
    <xf numFmtId="0" fontId="5" fillId="2" borderId="6" xfId="2" applyNumberFormat="1" applyFont="1" applyFill="1" applyBorder="1"/>
    <xf numFmtId="0" fontId="16" fillId="0" borderId="3" xfId="2" applyNumberFormat="1" applyFont="1" applyBorder="1"/>
    <xf numFmtId="167" fontId="6" fillId="2" borderId="3" xfId="0" applyNumberFormat="1" applyFont="1" applyFill="1" applyBorder="1" applyAlignment="1">
      <alignment horizontal="right" vertical="center"/>
    </xf>
    <xf numFmtId="0" fontId="6" fillId="0" borderId="0" xfId="0" applyFont="1"/>
    <xf numFmtId="0" fontId="17" fillId="2" borderId="0" xfId="2" applyNumberFormat="1" applyFont="1" applyFill="1"/>
    <xf numFmtId="0" fontId="0" fillId="4" borderId="4" xfId="0" applyFill="1" applyBorder="1" applyAlignment="1">
      <alignment horizontal="left" wrapText="1"/>
    </xf>
    <xf numFmtId="0" fontId="19" fillId="4" borderId="3" xfId="0" applyFont="1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167" fontId="19" fillId="3" borderId="4" xfId="1" applyNumberFormat="1" applyFill="1" applyBorder="1" applyAlignment="1">
      <alignment horizontal="center" vertical="center" wrapText="1"/>
    </xf>
    <xf numFmtId="167" fontId="6" fillId="2" borderId="3" xfId="0" applyNumberFormat="1" applyFont="1" applyFill="1" applyBorder="1"/>
    <xf numFmtId="167" fontId="6" fillId="2" borderId="3" xfId="0" applyNumberFormat="1" applyFont="1" applyFill="1" applyBorder="1" applyAlignment="1">
      <alignment horizontal="center" vertical="center"/>
    </xf>
  </cellXfs>
  <cellStyles count="3">
    <cellStyle name="Navadno" xfId="0" builtinId="0"/>
    <cellStyle name="Pojasnjevalno besedilo" xfId="2" builtinId="53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tabSelected="1" topLeftCell="A8" zoomScale="150" zoomScaleNormal="150" workbookViewId="0">
      <selection activeCell="G10" sqref="G10:H34"/>
    </sheetView>
  </sheetViews>
  <sheetFormatPr defaultColWidth="9" defaultRowHeight="15"/>
  <cols>
    <col min="1" max="1" width="7.7109375" customWidth="1"/>
    <col min="2" max="2" width="34.42578125" customWidth="1"/>
    <col min="3" max="7" width="8.7109375" customWidth="1"/>
    <col min="8" max="8" width="11.140625" customWidth="1"/>
    <col min="9" max="9" width="10" customWidth="1"/>
    <col min="10" max="1025" width="8.7109375" customWidth="1"/>
  </cols>
  <sheetData>
    <row r="1" spans="1:9" ht="15.75">
      <c r="A1" s="1" t="s">
        <v>0</v>
      </c>
      <c r="B1" s="2"/>
      <c r="C1" s="3"/>
      <c r="D1" s="3"/>
      <c r="E1" s="4"/>
      <c r="F1" s="2"/>
      <c r="G1" s="2"/>
      <c r="H1" s="5"/>
      <c r="I1" s="47"/>
    </row>
    <row r="2" spans="1:9" ht="15.75">
      <c r="A2" s="2" t="s">
        <v>1</v>
      </c>
      <c r="B2" s="2"/>
      <c r="C2" s="3"/>
      <c r="D2" s="3"/>
      <c r="E2" s="4"/>
      <c r="F2" s="2"/>
      <c r="G2" s="2"/>
      <c r="H2" s="2"/>
      <c r="I2" s="48"/>
    </row>
    <row r="3" spans="1:9" ht="15.75">
      <c r="A3" s="2" t="s">
        <v>72</v>
      </c>
      <c r="B3" s="2"/>
      <c r="C3" s="3"/>
      <c r="D3" s="3"/>
      <c r="E3" s="4"/>
      <c r="F3" s="2"/>
      <c r="G3" s="2"/>
      <c r="H3" s="2"/>
      <c r="I3" s="48"/>
    </row>
    <row r="4" spans="1:9" ht="15.75">
      <c r="A4" s="2"/>
      <c r="H4" s="2"/>
      <c r="I4" s="48"/>
    </row>
    <row r="5" spans="1:9" ht="15.75">
      <c r="A5" s="6" t="s">
        <v>70</v>
      </c>
      <c r="B5" s="6"/>
      <c r="C5" s="6"/>
      <c r="D5" s="6"/>
      <c r="E5" s="6"/>
      <c r="F5" s="6"/>
      <c r="G5" s="6"/>
      <c r="H5" s="6"/>
      <c r="I5" s="48"/>
    </row>
    <row r="6" spans="1:9" ht="15.75">
      <c r="A6" s="2"/>
      <c r="B6" s="2"/>
      <c r="C6" s="2"/>
      <c r="D6" s="7"/>
      <c r="E6" s="8"/>
      <c r="F6" s="2"/>
      <c r="G6" s="2"/>
      <c r="H6" s="2"/>
      <c r="I6" s="48"/>
    </row>
    <row r="7" spans="1:9" ht="18">
      <c r="A7" s="9" t="s">
        <v>69</v>
      </c>
      <c r="B7" s="10"/>
      <c r="C7" s="11"/>
      <c r="D7" s="11"/>
      <c r="E7" s="10"/>
      <c r="F7" s="10"/>
      <c r="G7" s="10"/>
      <c r="H7" s="12"/>
      <c r="I7" s="49"/>
    </row>
    <row r="8" spans="1:9">
      <c r="A8" s="13"/>
      <c r="B8" s="13"/>
      <c r="C8" s="13"/>
      <c r="D8" s="14"/>
      <c r="E8" s="14"/>
      <c r="F8" s="13"/>
      <c r="G8" s="13"/>
      <c r="H8" s="13"/>
    </row>
    <row r="9" spans="1:9" ht="60">
      <c r="A9" s="15" t="s">
        <v>71</v>
      </c>
      <c r="B9" s="16" t="s">
        <v>2</v>
      </c>
      <c r="C9" s="16" t="s">
        <v>3</v>
      </c>
      <c r="D9" s="16" t="s">
        <v>4</v>
      </c>
      <c r="E9" s="17" t="s">
        <v>5</v>
      </c>
      <c r="F9" s="16" t="s">
        <v>6</v>
      </c>
      <c r="G9" s="16" t="s">
        <v>7</v>
      </c>
      <c r="H9" s="18" t="s">
        <v>8</v>
      </c>
      <c r="I9" s="16" t="s">
        <v>9</v>
      </c>
    </row>
    <row r="10" spans="1:9" ht="16.5" customHeight="1">
      <c r="A10" s="19" t="s">
        <v>10</v>
      </c>
      <c r="B10" s="54" t="s">
        <v>11</v>
      </c>
      <c r="C10" s="20" t="s">
        <v>12</v>
      </c>
      <c r="D10" s="21">
        <v>1000</v>
      </c>
      <c r="E10" s="57"/>
      <c r="F10" s="22"/>
      <c r="G10" s="23">
        <f>SUM(E10*F10)/100+E10</f>
        <v>0</v>
      </c>
      <c r="H10" s="24">
        <f t="shared" ref="H10:H32" si="0">SUM(G10*D10)</f>
        <v>0</v>
      </c>
      <c r="I10" s="50"/>
    </row>
    <row r="11" spans="1:9" ht="15.75" customHeight="1">
      <c r="A11" s="19" t="s">
        <v>13</v>
      </c>
      <c r="B11" s="55" t="s">
        <v>40</v>
      </c>
      <c r="C11" s="20" t="s">
        <v>12</v>
      </c>
      <c r="D11" s="21">
        <v>3500</v>
      </c>
      <c r="E11" s="57"/>
      <c r="F11" s="22"/>
      <c r="G11" s="23">
        <f t="shared" ref="G11:G18" si="1">SUM(E11*F11)/100+E11</f>
        <v>0</v>
      </c>
      <c r="H11" s="24">
        <f t="shared" si="0"/>
        <v>0</v>
      </c>
      <c r="I11" s="50"/>
    </row>
    <row r="12" spans="1:9" ht="16.5" customHeight="1">
      <c r="A12" s="19" t="s">
        <v>14</v>
      </c>
      <c r="B12" s="56" t="s">
        <v>17</v>
      </c>
      <c r="C12" s="20" t="s">
        <v>12</v>
      </c>
      <c r="D12" s="21">
        <v>200</v>
      </c>
      <c r="E12" s="57"/>
      <c r="F12" s="22"/>
      <c r="G12" s="23">
        <f t="shared" si="1"/>
        <v>0</v>
      </c>
      <c r="H12" s="24">
        <f t="shared" si="0"/>
        <v>0</v>
      </c>
      <c r="I12" s="50"/>
    </row>
    <row r="13" spans="1:9" ht="16.5" customHeight="1">
      <c r="A13" s="19" t="s">
        <v>15</v>
      </c>
      <c r="B13" s="56" t="s">
        <v>19</v>
      </c>
      <c r="C13" s="20" t="s">
        <v>12</v>
      </c>
      <c r="D13" s="21">
        <v>200</v>
      </c>
      <c r="E13" s="57"/>
      <c r="F13" s="22"/>
      <c r="G13" s="23">
        <f t="shared" si="1"/>
        <v>0</v>
      </c>
      <c r="H13" s="24">
        <f t="shared" si="0"/>
        <v>0</v>
      </c>
      <c r="I13" s="50"/>
    </row>
    <row r="14" spans="1:9" ht="16.5" customHeight="1">
      <c r="A14" s="19" t="s">
        <v>16</v>
      </c>
      <c r="B14" s="56" t="s">
        <v>23</v>
      </c>
      <c r="C14" s="20" t="s">
        <v>12</v>
      </c>
      <c r="D14" s="21">
        <v>150</v>
      </c>
      <c r="E14" s="57"/>
      <c r="F14" s="22"/>
      <c r="G14" s="23">
        <f t="shared" si="1"/>
        <v>0</v>
      </c>
      <c r="H14" s="24">
        <f t="shared" si="0"/>
        <v>0</v>
      </c>
      <c r="I14" s="50"/>
    </row>
    <row r="15" spans="1:9" ht="16.5" customHeight="1">
      <c r="A15" s="19" t="s">
        <v>18</v>
      </c>
      <c r="B15" s="56" t="s">
        <v>25</v>
      </c>
      <c r="C15" s="20" t="s">
        <v>12</v>
      </c>
      <c r="D15" s="21">
        <v>200</v>
      </c>
      <c r="E15" s="57"/>
      <c r="F15" s="22"/>
      <c r="G15" s="23">
        <f t="shared" si="1"/>
        <v>0</v>
      </c>
      <c r="H15" s="24">
        <f t="shared" si="0"/>
        <v>0</v>
      </c>
      <c r="I15" s="50"/>
    </row>
    <row r="16" spans="1:9" ht="16.5" customHeight="1">
      <c r="A16" s="19" t="s">
        <v>20</v>
      </c>
      <c r="B16" s="56" t="s">
        <v>26</v>
      </c>
      <c r="C16" s="20" t="s">
        <v>12</v>
      </c>
      <c r="D16" s="21">
        <v>2000</v>
      </c>
      <c r="E16" s="57"/>
      <c r="F16" s="22"/>
      <c r="G16" s="23">
        <f t="shared" si="1"/>
        <v>0</v>
      </c>
      <c r="H16" s="24">
        <f t="shared" si="0"/>
        <v>0</v>
      </c>
      <c r="I16" s="50"/>
    </row>
    <row r="17" spans="1:9" ht="16.5" customHeight="1">
      <c r="A17" s="19" t="s">
        <v>21</v>
      </c>
      <c r="B17" s="56" t="s">
        <v>27</v>
      </c>
      <c r="C17" s="20" t="s">
        <v>12</v>
      </c>
      <c r="D17" s="21">
        <v>100</v>
      </c>
      <c r="E17" s="57"/>
      <c r="F17" s="22"/>
      <c r="G17" s="23">
        <f t="shared" si="1"/>
        <v>0</v>
      </c>
      <c r="H17" s="24">
        <f t="shared" si="0"/>
        <v>0</v>
      </c>
      <c r="I17" s="50"/>
    </row>
    <row r="18" spans="1:9" ht="16.5" customHeight="1">
      <c r="A18" s="19" t="s">
        <v>22</v>
      </c>
      <c r="B18" s="56" t="s">
        <v>39</v>
      </c>
      <c r="C18" s="20" t="s">
        <v>12</v>
      </c>
      <c r="D18" s="21">
        <v>300</v>
      </c>
      <c r="E18" s="57"/>
      <c r="F18" s="22"/>
      <c r="G18" s="23">
        <f t="shared" si="1"/>
        <v>0</v>
      </c>
      <c r="H18" s="24">
        <f t="shared" si="0"/>
        <v>0</v>
      </c>
      <c r="I18" s="50"/>
    </row>
    <row r="19" spans="1:9" ht="16.5" customHeight="1">
      <c r="A19" s="19" t="s">
        <v>24</v>
      </c>
      <c r="B19" s="56" t="s">
        <v>28</v>
      </c>
      <c r="C19" s="20" t="s">
        <v>12</v>
      </c>
      <c r="D19" s="21">
        <v>100</v>
      </c>
      <c r="E19" s="57"/>
      <c r="F19" s="22"/>
      <c r="G19" s="23">
        <f t="shared" ref="G19:G33" si="2">SUM(E19*F19)/100+E19</f>
        <v>0</v>
      </c>
      <c r="H19" s="24">
        <f t="shared" si="0"/>
        <v>0</v>
      </c>
      <c r="I19" s="50"/>
    </row>
    <row r="20" spans="1:9" ht="16.5" customHeight="1">
      <c r="A20" s="19" t="s">
        <v>41</v>
      </c>
      <c r="B20" s="55" t="s">
        <v>46</v>
      </c>
      <c r="C20" s="20" t="s">
        <v>12</v>
      </c>
      <c r="D20" s="21">
        <v>20</v>
      </c>
      <c r="E20" s="57"/>
      <c r="F20" s="22"/>
      <c r="G20" s="23">
        <f t="shared" si="2"/>
        <v>0</v>
      </c>
      <c r="H20" s="24">
        <f t="shared" si="0"/>
        <v>0</v>
      </c>
      <c r="I20" s="50"/>
    </row>
    <row r="21" spans="1:9" ht="16.5" customHeight="1">
      <c r="A21" s="19" t="s">
        <v>42</v>
      </c>
      <c r="B21" s="55" t="s">
        <v>47</v>
      </c>
      <c r="C21" s="20" t="s">
        <v>12</v>
      </c>
      <c r="D21" s="21">
        <v>80</v>
      </c>
      <c r="E21" s="57"/>
      <c r="F21" s="22"/>
      <c r="G21" s="23">
        <f t="shared" si="2"/>
        <v>0</v>
      </c>
      <c r="H21" s="24">
        <f t="shared" si="0"/>
        <v>0</v>
      </c>
      <c r="I21" s="50"/>
    </row>
    <row r="22" spans="1:9" ht="16.5" customHeight="1">
      <c r="A22" s="19" t="s">
        <v>43</v>
      </c>
      <c r="B22" s="55" t="s">
        <v>48</v>
      </c>
      <c r="C22" s="20" t="s">
        <v>12</v>
      </c>
      <c r="D22" s="21">
        <v>10</v>
      </c>
      <c r="E22" s="57"/>
      <c r="F22" s="22"/>
      <c r="G22" s="23">
        <f t="shared" si="2"/>
        <v>0</v>
      </c>
      <c r="H22" s="24">
        <f t="shared" si="0"/>
        <v>0</v>
      </c>
      <c r="I22" s="50"/>
    </row>
    <row r="23" spans="1:9" ht="16.5" customHeight="1">
      <c r="A23" s="19" t="s">
        <v>44</v>
      </c>
      <c r="B23" s="55" t="s">
        <v>49</v>
      </c>
      <c r="C23" s="20" t="s">
        <v>12</v>
      </c>
      <c r="D23" s="21">
        <v>15</v>
      </c>
      <c r="E23" s="57"/>
      <c r="F23" s="22"/>
      <c r="G23" s="23">
        <f t="shared" si="2"/>
        <v>0</v>
      </c>
      <c r="H23" s="24">
        <f t="shared" si="0"/>
        <v>0</v>
      </c>
      <c r="I23" s="50"/>
    </row>
    <row r="24" spans="1:9" ht="16.5" customHeight="1">
      <c r="A24" s="19" t="s">
        <v>45</v>
      </c>
      <c r="B24" s="55" t="s">
        <v>55</v>
      </c>
      <c r="C24" s="20" t="s">
        <v>12</v>
      </c>
      <c r="D24" s="21">
        <v>70</v>
      </c>
      <c r="E24" s="57"/>
      <c r="F24" s="22"/>
      <c r="G24" s="23">
        <f t="shared" si="2"/>
        <v>0</v>
      </c>
      <c r="H24" s="24">
        <f t="shared" si="0"/>
        <v>0</v>
      </c>
      <c r="I24" s="50"/>
    </row>
    <row r="25" spans="1:9" ht="16.5" customHeight="1">
      <c r="A25" s="19" t="s">
        <v>50</v>
      </c>
      <c r="B25" s="55" t="s">
        <v>56</v>
      </c>
      <c r="C25" s="20" t="s">
        <v>12</v>
      </c>
      <c r="D25" s="21">
        <v>30</v>
      </c>
      <c r="E25" s="57"/>
      <c r="F25" s="22"/>
      <c r="G25" s="23">
        <f t="shared" si="2"/>
        <v>0</v>
      </c>
      <c r="H25" s="24">
        <f t="shared" si="0"/>
        <v>0</v>
      </c>
      <c r="I25" s="50"/>
    </row>
    <row r="26" spans="1:9" ht="16.5" customHeight="1">
      <c r="A26" s="19" t="s">
        <v>51</v>
      </c>
      <c r="B26" s="55" t="s">
        <v>57</v>
      </c>
      <c r="C26" s="20" t="s">
        <v>12</v>
      </c>
      <c r="D26" s="21">
        <v>5</v>
      </c>
      <c r="E26" s="57"/>
      <c r="F26" s="22"/>
      <c r="G26" s="23">
        <f t="shared" si="2"/>
        <v>0</v>
      </c>
      <c r="H26" s="24">
        <f t="shared" si="0"/>
        <v>0</v>
      </c>
      <c r="I26" s="50"/>
    </row>
    <row r="27" spans="1:9" ht="16.5" customHeight="1">
      <c r="A27" s="19" t="s">
        <v>52</v>
      </c>
      <c r="B27" s="55" t="s">
        <v>58</v>
      </c>
      <c r="C27" s="20" t="s">
        <v>12</v>
      </c>
      <c r="D27" s="21">
        <v>80</v>
      </c>
      <c r="E27" s="57"/>
      <c r="F27" s="22"/>
      <c r="G27" s="23">
        <f t="shared" si="2"/>
        <v>0</v>
      </c>
      <c r="H27" s="24">
        <f t="shared" si="0"/>
        <v>0</v>
      </c>
      <c r="I27" s="50"/>
    </row>
    <row r="28" spans="1:9" ht="16.5" customHeight="1">
      <c r="A28" s="19" t="s">
        <v>53</v>
      </c>
      <c r="B28" s="55" t="s">
        <v>59</v>
      </c>
      <c r="C28" s="20" t="s">
        <v>12</v>
      </c>
      <c r="D28" s="21">
        <v>25</v>
      </c>
      <c r="E28" s="57"/>
      <c r="F28" s="22"/>
      <c r="G28" s="23">
        <f t="shared" si="2"/>
        <v>0</v>
      </c>
      <c r="H28" s="24">
        <f t="shared" si="0"/>
        <v>0</v>
      </c>
      <c r="I28" s="50"/>
    </row>
    <row r="29" spans="1:9" ht="16.5" customHeight="1">
      <c r="A29" s="19" t="s">
        <v>54</v>
      </c>
      <c r="B29" s="55" t="s">
        <v>64</v>
      </c>
      <c r="C29" s="20" t="s">
        <v>12</v>
      </c>
      <c r="D29" s="21">
        <v>5</v>
      </c>
      <c r="E29" s="57"/>
      <c r="F29" s="22"/>
      <c r="G29" s="23">
        <f t="shared" si="2"/>
        <v>0</v>
      </c>
      <c r="H29" s="24">
        <f t="shared" si="0"/>
        <v>0</v>
      </c>
      <c r="I29" s="50"/>
    </row>
    <row r="30" spans="1:9" ht="16.5" customHeight="1">
      <c r="A30" s="19" t="s">
        <v>61</v>
      </c>
      <c r="B30" s="55" t="s">
        <v>65</v>
      </c>
      <c r="C30" s="20" t="s">
        <v>12</v>
      </c>
      <c r="D30" s="21">
        <v>30</v>
      </c>
      <c r="E30" s="57"/>
      <c r="F30" s="22"/>
      <c r="G30" s="23">
        <f t="shared" si="2"/>
        <v>0</v>
      </c>
      <c r="H30" s="24">
        <f t="shared" si="0"/>
        <v>0</v>
      </c>
      <c r="I30" s="50"/>
    </row>
    <row r="31" spans="1:9" ht="16.5" customHeight="1">
      <c r="A31" s="19" t="s">
        <v>62</v>
      </c>
      <c r="B31" s="55" t="s">
        <v>66</v>
      </c>
      <c r="C31" s="20" t="s">
        <v>12</v>
      </c>
      <c r="D31" s="21">
        <v>5</v>
      </c>
      <c r="E31" s="57"/>
      <c r="F31" s="22"/>
      <c r="G31" s="23">
        <f t="shared" si="2"/>
        <v>0</v>
      </c>
      <c r="H31" s="24">
        <f t="shared" si="0"/>
        <v>0</v>
      </c>
      <c r="I31" s="50"/>
    </row>
    <row r="32" spans="1:9" ht="16.5" customHeight="1">
      <c r="A32" s="19" t="s">
        <v>63</v>
      </c>
      <c r="B32" s="55" t="s">
        <v>68</v>
      </c>
      <c r="C32" s="20" t="s">
        <v>12</v>
      </c>
      <c r="D32" s="21">
        <v>5</v>
      </c>
      <c r="E32" s="57"/>
      <c r="F32" s="22"/>
      <c r="G32" s="23">
        <f t="shared" si="2"/>
        <v>0</v>
      </c>
      <c r="H32" s="24">
        <f t="shared" si="0"/>
        <v>0</v>
      </c>
      <c r="I32" s="50"/>
    </row>
    <row r="33" spans="1:9" ht="16.5" customHeight="1">
      <c r="A33" s="19" t="s">
        <v>67</v>
      </c>
      <c r="B33" s="55" t="s">
        <v>60</v>
      </c>
      <c r="C33" s="20" t="s">
        <v>12</v>
      </c>
      <c r="D33" s="21">
        <v>20</v>
      </c>
      <c r="E33" s="57"/>
      <c r="F33" s="22"/>
      <c r="G33" s="23">
        <f t="shared" si="2"/>
        <v>0</v>
      </c>
      <c r="H33" s="24">
        <f>SUM(G33*D33)</f>
        <v>0</v>
      </c>
      <c r="I33" s="50"/>
    </row>
    <row r="34" spans="1:9">
      <c r="A34" s="25"/>
      <c r="B34" s="26"/>
      <c r="C34" s="26"/>
      <c r="D34" s="26"/>
      <c r="E34" s="58">
        <f>SUM(E10:E33)</f>
        <v>0</v>
      </c>
      <c r="F34" s="27"/>
      <c r="G34" s="59">
        <f>SUM(G10:G33)</f>
        <v>0</v>
      </c>
      <c r="H34" s="28">
        <f>SUM(H10:H33)</f>
        <v>0</v>
      </c>
      <c r="I34" s="51"/>
    </row>
    <row r="35" spans="1:9" ht="15.75">
      <c r="B35" s="2"/>
      <c r="C35" s="2"/>
      <c r="D35" s="29"/>
      <c r="E35" s="4"/>
      <c r="F35" s="29"/>
      <c r="G35" s="2"/>
      <c r="H35" s="2"/>
    </row>
    <row r="36" spans="1:9" ht="15.75">
      <c r="B36" s="30" t="s">
        <v>29</v>
      </c>
      <c r="C36" s="31"/>
      <c r="D36" s="32"/>
      <c r="E36" s="4"/>
      <c r="F36" s="29"/>
      <c r="G36" s="2"/>
      <c r="H36" s="2"/>
    </row>
    <row r="37" spans="1:9" ht="15.75">
      <c r="B37" s="33" t="s">
        <v>30</v>
      </c>
      <c r="C37" s="31"/>
      <c r="D37" s="32"/>
      <c r="E37" s="4"/>
      <c r="F37" s="29"/>
      <c r="G37" s="2"/>
      <c r="H37" s="2"/>
    </row>
    <row r="38" spans="1:9" ht="15.75">
      <c r="B38" s="34" t="s">
        <v>31</v>
      </c>
      <c r="C38" s="31"/>
      <c r="D38" s="32"/>
      <c r="E38" s="4"/>
      <c r="F38" s="29"/>
      <c r="G38" s="2"/>
      <c r="H38" s="2"/>
    </row>
    <row r="39" spans="1:9" ht="15.75">
      <c r="B39" s="35" t="s">
        <v>32</v>
      </c>
      <c r="C39" s="31"/>
      <c r="D39" s="32"/>
      <c r="E39" s="4"/>
      <c r="F39" s="29"/>
      <c r="G39" s="2"/>
      <c r="H39" s="2"/>
    </row>
    <row r="40" spans="1:9" ht="15.75">
      <c r="B40" s="35" t="s">
        <v>33</v>
      </c>
      <c r="C40" s="31"/>
      <c r="D40" s="32"/>
      <c r="E40" s="4"/>
      <c r="F40" s="29"/>
      <c r="G40" s="2"/>
      <c r="H40" s="2"/>
    </row>
    <row r="41" spans="1:9" ht="15.75">
      <c r="B41" s="35" t="s">
        <v>34</v>
      </c>
      <c r="C41" s="31"/>
      <c r="D41" s="32"/>
      <c r="E41" s="4"/>
      <c r="F41" s="29"/>
      <c r="G41" s="2"/>
      <c r="H41" s="2"/>
    </row>
    <row r="42" spans="1:9" ht="15.75">
      <c r="B42" s="35" t="s">
        <v>35</v>
      </c>
      <c r="C42" s="31"/>
      <c r="D42" s="32"/>
      <c r="E42" s="4"/>
      <c r="F42" s="29"/>
      <c r="G42" s="2"/>
      <c r="H42" s="2"/>
    </row>
    <row r="43" spans="1:9" ht="15.75">
      <c r="B43" s="36" t="s">
        <v>36</v>
      </c>
      <c r="C43" s="31"/>
      <c r="D43" s="37"/>
      <c r="E43" s="38"/>
      <c r="F43" s="39"/>
      <c r="G43" s="1"/>
      <c r="H43" s="1"/>
      <c r="I43" s="52"/>
    </row>
    <row r="44" spans="1:9" ht="15.75">
      <c r="B44" s="36"/>
      <c r="C44" s="31"/>
      <c r="D44" s="37"/>
      <c r="E44" s="38"/>
      <c r="F44" s="39"/>
      <c r="G44" s="1"/>
      <c r="H44" s="1"/>
      <c r="I44" s="52"/>
    </row>
    <row r="45" spans="1:9" ht="13.5" customHeight="1">
      <c r="A45" s="40"/>
      <c r="B45" s="41" t="s">
        <v>37</v>
      </c>
      <c r="C45" s="42"/>
      <c r="D45" s="42"/>
      <c r="E45" s="43"/>
      <c r="F45" s="44"/>
      <c r="G45" s="42"/>
      <c r="H45" s="42"/>
      <c r="I45" s="53"/>
    </row>
    <row r="46" spans="1:9" ht="15.75">
      <c r="B46" s="2"/>
      <c r="C46" s="2"/>
      <c r="D46" s="29"/>
      <c r="E46" s="4"/>
      <c r="F46" s="29"/>
      <c r="G46" s="2"/>
      <c r="H46" s="2"/>
    </row>
    <row r="47" spans="1:9" ht="15.75">
      <c r="A47" s="13"/>
      <c r="B47" s="45"/>
      <c r="C47" s="45"/>
      <c r="D47" s="46"/>
      <c r="E47" s="4" t="s">
        <v>38</v>
      </c>
      <c r="F47" s="29"/>
      <c r="G47" s="2"/>
      <c r="H47" s="45"/>
    </row>
  </sheetData>
  <pageMargins left="0.7" right="0.7" top="0.75" bottom="0.75" header="0.51180555555555496" footer="0.51180555555555496"/>
  <pageSetup paperSize="9" scale="70"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15_EKO_SADJE_IN_ZELENJAVA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16</cp:revision>
  <cp:lastPrinted>2020-02-17T09:43:00Z</cp:lastPrinted>
  <dcterms:created xsi:type="dcterms:W3CDTF">2019-11-18T09:31:00Z</dcterms:created>
  <dcterms:modified xsi:type="dcterms:W3CDTF">2026-08-26T06:03:41Z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8494E89F79114167915D297880D18455_12</vt:lpwstr>
  </property>
  <property fmtid="{D5CDD505-2E9C-101B-9397-08002B2CF9AE}" pid="9" name="KSOProductBuildVer">
    <vt:lpwstr>1033-12.2.0.22222</vt:lpwstr>
  </property>
</Properties>
</file>